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0" yWindow="0" windowWidth="31125" windowHeight="1837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3" i="1" l="1"/>
  <c r="Y23" i="1"/>
  <c r="Z22" i="1"/>
  <c r="Y22" i="1"/>
  <c r="AA23" i="1"/>
  <c r="AA22" i="1"/>
</calcChain>
</file>

<file path=xl/sharedStrings.xml><?xml version="1.0" encoding="utf-8"?>
<sst xmlns="http://schemas.openxmlformats.org/spreadsheetml/2006/main" count="78" uniqueCount="71">
  <si>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</si>
  <si>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</si>
  <si>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</si>
  <si>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</si>
  <si>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</si>
  <si>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</si>
  <si>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</si>
  <si>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</si>
  <si>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</si>
  <si>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</si>
  <si>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</si>
  <si>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</si>
  <si>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</si>
  <si>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</si>
  <si>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</si>
  <si>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</si>
  <si>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</si>
  <si>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</si>
  <si>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</si>
  <si>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</si>
  <si>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</si>
  <si>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Table 2</t>
  </si>
  <si>
    <t>not reported</t>
  </si>
  <si>
    <t>SD</t>
  </si>
  <si>
    <t>Two treatments 7 years shorter in duration than other three, so cannot be included</t>
  </si>
  <si>
    <t>2016UPDT018</t>
  </si>
  <si>
    <t>Effects of agricultural management on chemical and biochemical properties of a semiarid
soil from central Spain</t>
  </si>
  <si>
    <t>GONZÁLEZ-PRIETO, S.J.; DÍAZ-RAVIÑA, M., MARTÍN, A., LÓPEZ-FANDO, C</t>
  </si>
  <si>
    <t>Soil Tillage Research</t>
  </si>
  <si>
    <t>49-55</t>
  </si>
  <si>
    <t>serafin@iiag.csic.es</t>
  </si>
  <si>
    <t>Spain</t>
  </si>
  <si>
    <t>CSIC Experimental
Station (Toledo, Central Spain)</t>
  </si>
  <si>
    <t>Csa</t>
  </si>
  <si>
    <t>tillage</t>
  </si>
  <si>
    <t>MP / NT / MT after 7 yrs of NT/ zone tillage with paraplough (subsoiler) after 7 yrs NT / MT after 7 yrs CT</t>
  </si>
  <si>
    <t>Table 2. Soil total C, 13C, total N and 15N (mean ± s.d) for the different soil management systems and soil</t>
  </si>
  <si>
    <t>depths. For each variable and factor (management system, soil depth), different letters show</t>
  </si>
  <si>
    <t>significant differences among groups (p&lt; 0.05). Treatments: F, fallow; NT, no tillage; ZT,</t>
  </si>
  <si>
    <t>zone-tillage subsoiling with paraplow; minimum tillage with chisel plow after no-tillage (MTN)</t>
  </si>
  <si>
    <t>or conventional tillage (MTC); conventional tillage with mouldboard plow (CT).</t>
  </si>
  <si>
    <t>Management system</t>
  </si>
  <si>
    <t>Total;C;(g;kg-1)</t>
  </si>
  <si>
    <t>13C (‰)</t>
  </si>
  <si>
    <t>Total N (g/kg)</t>
  </si>
  <si>
    <t>15N(‰)</t>
  </si>
  <si>
    <t>CT</t>
  </si>
  <si>
    <t>MTC</t>
  </si>
  <si>
    <t>MTN</t>
  </si>
  <si>
    <t>ZT</t>
  </si>
  <si>
    <t>NT</t>
  </si>
  <si>
    <t>F</t>
  </si>
  <si>
    <t>Soil depth</t>
  </si>
  <si>
    <t>0-5cm</t>
  </si>
  <si>
    <t>5-10cm</t>
  </si>
  <si>
    <t>10-20cm</t>
  </si>
  <si>
    <t>20-30cm</t>
  </si>
  <si>
    <t xml:space="preserve">Two tillage systems were initially applied: conventional tillage with mouldboard plow (CT) and no-tillage (NT) in a randomised complete block design with nine replications (plots measured 9 m </t>
  </si>
  <si>
    <t>wide and 40 m long). After 7 years, three of the nine plots under NT were changed to minimum tillage with chisel plow (MTN) and other three to zone tillage with paraplowing (ZT) whereas three of the</t>
  </si>
  <si>
    <t>nine plots under CT were changed to minimum tillage with chisel plow (MTC)</t>
  </si>
  <si>
    <t xml:space="preserve">CT consisted of fall ploughing to an average depth of 25–30 cm, followed by one or two passes with spring tine cultivator (10–15 cm depth) for seedbed preparation. Minimum tillage (MTN and MTC) </t>
  </si>
  <si>
    <t>involved chisel ploughing to an average depth of 15–20 cm. The ZT subsoiler (paraplow) was applied in alternate years and set to operate at a depth of 30 cm with little disturbance of the soil surface</t>
  </si>
  <si>
    <t>ES</t>
  </si>
  <si>
    <t>mean</t>
  </si>
  <si>
    <t>n</t>
  </si>
  <si>
    <t>Depth correction</t>
  </si>
  <si>
    <t>HM</t>
  </si>
  <si>
    <t>25-30 cm</t>
  </si>
  <si>
    <t>NT-HM</t>
  </si>
  <si>
    <t>0-30</t>
  </si>
  <si>
    <t>Bulk density not reported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</si>
</sst>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1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Alignment="1"/>
    <xf numFmtId="0" fontId="2" fillId="0" borderId="0" xfId="0" applyFont="1" applyFill="1" applyAlignment="1"/>
    <xf numFmtId="0" fontId="2" fillId="0" borderId="0" xfId="0" applyFont="1" applyAlignment="1">
      <alignment horizontal="left" vertical="top"/>
    </xf>
    <xf numFmtId="0" fontId="2" fillId="0" borderId="0" xfId="0" applyNumberFormat="1" applyFont="1" applyAlignment="1"/>
    <xf numFmtId="49" fontId="0" fillId="0" borderId="0" xfId="0" applyNumberFormat="1"/>
    <xf numFmtId="0" fontId="0" fillId="0" borderId="0" xfId="0" applyAlignment="1">
      <alignment vertical="top"/>
    </xf>
    <xf numFmtId="0" fontId="5" fillId="2" borderId="0" xfId="0" applyFont="1" applyFill="1"/>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
  <sheetViews>
    <sheetView tabSelected="1" topLeftCell="L1" workbookViewId="0">
      <selection activeCell="AB21" sqref="AB21:AB25"/>
    </sheetView>
  </sheetViews>
  <sheetFormatPr defaultColWidth="11" defaultRowHeight="15.75" x14ac:dyDescent="0.25"/>
  <sheetData>
    <row r="1" spans="1:32" x14ac:dyDescent="0.25">
      <c r="A1" s="1"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W1" t="s">
        <v>36</v>
      </c>
    </row>
    <row r="2" spans="1:32" s="5" customFormat="1" x14ac:dyDescent="0.25">
      <c r="A2" s="6" t="s">
        <v>25</v>
      </c>
      <c r="B2" s="8" t="s">
        <v>26</v>
      </c>
      <c r="C2" s="6" t="s">
        <v>27</v>
      </c>
      <c r="D2" s="6" t="s">
        <v>28</v>
      </c>
      <c r="E2" s="6">
        <v>2013</v>
      </c>
      <c r="F2" s="6">
        <v>134</v>
      </c>
      <c r="G2" s="6" t="s">
        <v>29</v>
      </c>
      <c r="H2" s="6" t="s">
        <v>30</v>
      </c>
      <c r="I2" s="6" t="s">
        <v>31</v>
      </c>
      <c r="J2" s="6" t="s">
        <v>32</v>
      </c>
      <c r="K2" s="9">
        <v>40.049999999999997</v>
      </c>
      <c r="L2" s="9">
        <v>-4.43</v>
      </c>
      <c r="M2" s="6" t="s">
        <v>33</v>
      </c>
      <c r="N2" s="6" t="s">
        <v>34</v>
      </c>
      <c r="O2" s="6">
        <v>4</v>
      </c>
      <c r="P2" s="6" t="s">
        <v>35</v>
      </c>
      <c r="Q2" s="6" t="s">
        <v>21</v>
      </c>
      <c r="R2" s="6" t="s">
        <v>22</v>
      </c>
      <c r="S2" s="7" t="s">
        <v>23</v>
      </c>
      <c r="T2" s="7" t="s">
        <v>23</v>
      </c>
      <c r="U2" s="6" t="s">
        <v>24</v>
      </c>
      <c r="W2" t="s">
        <v>37</v>
      </c>
      <c r="X2"/>
      <c r="Y2"/>
      <c r="Z2"/>
      <c r="AA2"/>
      <c r="AB2"/>
      <c r="AC2"/>
      <c r="AD2"/>
      <c r="AE2"/>
      <c r="AF2"/>
    </row>
    <row r="3" spans="1:32" x14ac:dyDescent="0.25">
      <c r="W3" t="s">
        <v>38</v>
      </c>
    </row>
    <row r="4" spans="1:32" x14ac:dyDescent="0.25">
      <c r="W4" t="s">
        <v>39</v>
      </c>
    </row>
    <row r="5" spans="1:32" x14ac:dyDescent="0.25">
      <c r="A5" s="11" t="s">
        <v>57</v>
      </c>
      <c r="W5" t="s">
        <v>40</v>
      </c>
    </row>
    <row r="6" spans="1:32" x14ac:dyDescent="0.25">
      <c r="A6" t="s">
        <v>58</v>
      </c>
    </row>
    <row r="7" spans="1:32" x14ac:dyDescent="0.25">
      <c r="A7" t="s">
        <v>59</v>
      </c>
      <c r="W7" t="s">
        <v>41</v>
      </c>
      <c r="Y7" t="s">
        <v>42</v>
      </c>
      <c r="Z7" t="s">
        <v>23</v>
      </c>
      <c r="AA7" t="s">
        <v>43</v>
      </c>
      <c r="AB7" t="s">
        <v>23</v>
      </c>
      <c r="AC7" t="s">
        <v>44</v>
      </c>
      <c r="AD7" t="s">
        <v>23</v>
      </c>
      <c r="AE7" t="s">
        <v>45</v>
      </c>
      <c r="AF7" t="s">
        <v>23</v>
      </c>
    </row>
    <row r="8" spans="1:32" x14ac:dyDescent="0.25">
      <c r="A8" t="s">
        <v>60</v>
      </c>
      <c r="X8" t="s">
        <v>46</v>
      </c>
      <c r="Y8">
        <v>5.31</v>
      </c>
      <c r="Z8">
        <v>0.62</v>
      </c>
      <c r="AA8">
        <v>-25.14</v>
      </c>
      <c r="AB8">
        <v>0.42</v>
      </c>
      <c r="AC8">
        <v>0.54700000000000004</v>
      </c>
      <c r="AD8">
        <v>7.0999999999999994E-2</v>
      </c>
      <c r="AE8">
        <v>5.14</v>
      </c>
      <c r="AF8">
        <v>0.94</v>
      </c>
    </row>
    <row r="9" spans="1:32" x14ac:dyDescent="0.25">
      <c r="A9" t="s">
        <v>61</v>
      </c>
      <c r="X9" t="s">
        <v>47</v>
      </c>
      <c r="Y9">
        <v>5.78</v>
      </c>
      <c r="Z9">
        <v>1.19</v>
      </c>
      <c r="AA9">
        <v>-25.22</v>
      </c>
      <c r="AB9">
        <v>0.33</v>
      </c>
      <c r="AC9">
        <v>0.59799999999999998</v>
      </c>
      <c r="AD9">
        <v>0.125</v>
      </c>
      <c r="AE9">
        <v>5.17</v>
      </c>
      <c r="AF9">
        <v>0.88</v>
      </c>
    </row>
    <row r="10" spans="1:32" x14ac:dyDescent="0.25">
      <c r="X10" t="s">
        <v>48</v>
      </c>
      <c r="Y10">
        <v>5.86</v>
      </c>
      <c r="Z10">
        <v>1.22</v>
      </c>
      <c r="AA10">
        <v>-25.04</v>
      </c>
      <c r="AB10">
        <v>0.74</v>
      </c>
      <c r="AC10">
        <v>0.54900000000000004</v>
      </c>
      <c r="AD10">
        <v>0.108</v>
      </c>
      <c r="AE10">
        <v>4.9000000000000004</v>
      </c>
      <c r="AF10">
        <v>0.75</v>
      </c>
    </row>
    <row r="11" spans="1:32" x14ac:dyDescent="0.25">
      <c r="X11" t="s">
        <v>49</v>
      </c>
      <c r="Y11">
        <v>7.5</v>
      </c>
      <c r="Z11">
        <v>3.12</v>
      </c>
      <c r="AA11">
        <v>-24.7</v>
      </c>
      <c r="AB11">
        <v>1.19</v>
      </c>
      <c r="AC11">
        <v>0.71199999999999997</v>
      </c>
      <c r="AD11">
        <v>0.24099999999999999</v>
      </c>
      <c r="AE11">
        <v>5.22</v>
      </c>
      <c r="AF11">
        <v>0.99</v>
      </c>
    </row>
    <row r="12" spans="1:32" x14ac:dyDescent="0.25">
      <c r="X12" t="s">
        <v>50</v>
      </c>
      <c r="Y12">
        <v>7.95</v>
      </c>
      <c r="Z12">
        <v>4.1500000000000004</v>
      </c>
      <c r="AA12">
        <v>-24.93</v>
      </c>
      <c r="AB12">
        <v>0.95</v>
      </c>
      <c r="AC12">
        <v>0.76300000000000001</v>
      </c>
      <c r="AD12">
        <v>0.33600000000000002</v>
      </c>
      <c r="AE12">
        <v>5.29</v>
      </c>
      <c r="AF12">
        <v>0.93</v>
      </c>
    </row>
    <row r="13" spans="1:32" x14ac:dyDescent="0.25">
      <c r="X13" t="s">
        <v>51</v>
      </c>
      <c r="Y13">
        <v>8.85</v>
      </c>
      <c r="Z13">
        <v>2.74</v>
      </c>
      <c r="AA13">
        <v>-24.79</v>
      </c>
      <c r="AB13">
        <v>1.84</v>
      </c>
      <c r="AC13">
        <v>0.75800000000000001</v>
      </c>
      <c r="AD13">
        <v>0.35899999999999999</v>
      </c>
      <c r="AE13">
        <v>3.94</v>
      </c>
      <c r="AF13">
        <v>1.42</v>
      </c>
    </row>
    <row r="14" spans="1:32" x14ac:dyDescent="0.25">
      <c r="W14" t="s">
        <v>52</v>
      </c>
    </row>
    <row r="15" spans="1:32" x14ac:dyDescent="0.25">
      <c r="X15" t="s">
        <v>53</v>
      </c>
      <c r="Y15">
        <v>9.32</v>
      </c>
      <c r="Z15">
        <v>3.6</v>
      </c>
      <c r="AA15">
        <v>-25.43</v>
      </c>
      <c r="AB15">
        <v>0.73</v>
      </c>
      <c r="AC15">
        <v>0.92200000000000004</v>
      </c>
      <c r="AD15">
        <v>0.29699999999999999</v>
      </c>
      <c r="AE15">
        <v>4.37</v>
      </c>
      <c r="AF15">
        <v>0.92</v>
      </c>
    </row>
    <row r="16" spans="1:32" x14ac:dyDescent="0.25">
      <c r="X16" s="10" t="s">
        <v>54</v>
      </c>
      <c r="Y16">
        <v>6.75</v>
      </c>
      <c r="Z16">
        <v>1.36</v>
      </c>
      <c r="AA16">
        <v>-25.09</v>
      </c>
      <c r="AB16">
        <v>0.68</v>
      </c>
      <c r="AC16">
        <v>0.68</v>
      </c>
      <c r="AD16">
        <v>0.14199999999999999</v>
      </c>
      <c r="AE16">
        <v>4.8600000000000003</v>
      </c>
      <c r="AF16">
        <v>0.68</v>
      </c>
    </row>
    <row r="17" spans="23:32" x14ac:dyDescent="0.25">
      <c r="X17" s="10" t="s">
        <v>55</v>
      </c>
      <c r="Y17">
        <v>5.44</v>
      </c>
      <c r="Z17">
        <v>0.99</v>
      </c>
      <c r="AA17">
        <v>-24.83</v>
      </c>
      <c r="AB17">
        <v>0.97</v>
      </c>
      <c r="AC17">
        <v>0.53200000000000003</v>
      </c>
      <c r="AD17">
        <v>6.6000000000000003E-2</v>
      </c>
      <c r="AE17">
        <v>5.13</v>
      </c>
      <c r="AF17">
        <v>0.96</v>
      </c>
    </row>
    <row r="18" spans="23:32" x14ac:dyDescent="0.25">
      <c r="X18" t="s">
        <v>56</v>
      </c>
      <c r="Y18">
        <v>4.8</v>
      </c>
      <c r="Z18">
        <v>1.2</v>
      </c>
      <c r="AA18">
        <v>-24.57</v>
      </c>
      <c r="AB18">
        <v>0.98</v>
      </c>
      <c r="AC18">
        <v>0.47799999999999998</v>
      </c>
      <c r="AD18">
        <v>0.08</v>
      </c>
      <c r="AE18">
        <v>5.78</v>
      </c>
      <c r="AF18">
        <v>0.97</v>
      </c>
    </row>
    <row r="20" spans="23:32" x14ac:dyDescent="0.25">
      <c r="Z20" t="s">
        <v>67</v>
      </c>
    </row>
    <row r="21" spans="23:32" x14ac:dyDescent="0.25">
      <c r="W21" t="s">
        <v>62</v>
      </c>
      <c r="Y21" t="s">
        <v>50</v>
      </c>
      <c r="Z21" t="s">
        <v>66</v>
      </c>
      <c r="AA21" s="12" t="s">
        <v>68</v>
      </c>
    </row>
    <row r="22" spans="23:32" x14ac:dyDescent="0.25">
      <c r="W22" t="s">
        <v>69</v>
      </c>
      <c r="X22" t="s">
        <v>63</v>
      </c>
      <c r="Y22">
        <f>Y12</f>
        <v>7.95</v>
      </c>
      <c r="Z22">
        <f>Y8</f>
        <v>5.31</v>
      </c>
      <c r="AA22" s="12">
        <f>Y22-Z22</f>
        <v>2.6400000000000006</v>
      </c>
    </row>
    <row r="23" spans="23:32" x14ac:dyDescent="0.25">
      <c r="X23" t="s">
        <v>23</v>
      </c>
      <c r="Y23">
        <f>Z12</f>
        <v>4.1500000000000004</v>
      </c>
      <c r="Z23">
        <f>Z8</f>
        <v>0.62</v>
      </c>
      <c r="AA23" s="12">
        <f>SQRT((Y23^2+Z23^2)/2)</f>
        <v>2.9670608352374579</v>
      </c>
    </row>
    <row r="24" spans="23:32" x14ac:dyDescent="0.25">
      <c r="X24" t="s">
        <v>64</v>
      </c>
      <c r="Y24">
        <v>3</v>
      </c>
      <c r="Z24">
        <v>3</v>
      </c>
      <c r="AA24" s="12">
        <v>6</v>
      </c>
    </row>
    <row r="25" spans="23:32" x14ac:dyDescent="0.25">
      <c r="X25" t="s">
        <v>65</v>
      </c>
      <c r="Y25">
        <v>1</v>
      </c>
      <c r="Z25">
        <v>1</v>
      </c>
      <c r="AA25" s="12">
        <v>1</v>
      </c>
    </row>
    <row r="29" spans="23:32" x14ac:dyDescent="0.25">
      <c r="W29" t="s">
        <v>70</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Bracht Jørgensen</dc:creator>
  <cp:lastModifiedBy>Neal Haddaway</cp:lastModifiedBy>
  <dcterms:created xsi:type="dcterms:W3CDTF">2016-03-09T11:57:00Z</dcterms:created>
  <dcterms:modified xsi:type="dcterms:W3CDTF">2016-03-31T05:47:05Z</dcterms:modified>
</cp:coreProperties>
</file>